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6\КЭ\Материалы для замены КП телемеханики на ПС 35-110 кВ\_для ЭТП\"/>
    </mc:Choice>
  </mc:AlternateContent>
  <bookViews>
    <workbookView xWindow="120" yWindow="120" windowWidth="9720" windowHeight="7320"/>
  </bookViews>
  <sheets>
    <sheet name="Лист3 (3)" sheetId="5" r:id="rId1"/>
  </sheets>
  <definedNames>
    <definedName name="_xlnm._FilterDatabase" localSheetId="0" hidden="1">'Лист3 (3)'!$A$4:$T$18</definedName>
    <definedName name="_xlnm.Print_Titles" localSheetId="0">'Лист3 (3)'!$3:$4</definedName>
    <definedName name="_xlnm.Print_Area" localSheetId="0">'Лист3 (3)'!$A$1:$S$27</definedName>
  </definedNames>
  <calcPr calcId="152511" iterateDelta="1E-4"/>
</workbook>
</file>

<file path=xl/calcChain.xml><?xml version="1.0" encoding="utf-8"?>
<calcChain xmlns="http://schemas.openxmlformats.org/spreadsheetml/2006/main">
  <c r="G5" i="5" l="1"/>
  <c r="R11" i="5" l="1"/>
  <c r="F9" i="5"/>
  <c r="G9" i="5" s="1"/>
  <c r="F13" i="5"/>
  <c r="G13" i="5" s="1"/>
  <c r="F17" i="5"/>
  <c r="G17" i="5" s="1"/>
  <c r="F7" i="5"/>
  <c r="G7" i="5" s="1"/>
  <c r="F11" i="5"/>
  <c r="G11" i="5" s="1"/>
  <c r="F15" i="5"/>
  <c r="G15" i="5" s="1"/>
  <c r="H6" i="5"/>
  <c r="H7" i="5"/>
  <c r="J7" i="5" s="1"/>
  <c r="H8" i="5"/>
  <c r="J8" i="5" s="1"/>
  <c r="H9" i="5"/>
  <c r="J9" i="5" s="1"/>
  <c r="H10" i="5"/>
  <c r="J10" i="5" s="1"/>
  <c r="H11" i="5"/>
  <c r="J11" i="5" s="1"/>
  <c r="H12" i="5"/>
  <c r="J12" i="5" s="1"/>
  <c r="H13" i="5"/>
  <c r="J13" i="5" s="1"/>
  <c r="H14" i="5"/>
  <c r="J14" i="5" s="1"/>
  <c r="H15" i="5"/>
  <c r="J15" i="5" s="1"/>
  <c r="H16" i="5"/>
  <c r="J16" i="5" s="1"/>
  <c r="H17" i="5"/>
  <c r="H18" i="5"/>
  <c r="J18" i="5" s="1"/>
  <c r="F6" i="5"/>
  <c r="G6" i="5" s="1"/>
  <c r="F8" i="5"/>
  <c r="G8" i="5" s="1"/>
  <c r="F10" i="5"/>
  <c r="G10" i="5" s="1"/>
  <c r="F12" i="5"/>
  <c r="G12" i="5" s="1"/>
  <c r="F14" i="5"/>
  <c r="G14" i="5" s="1"/>
  <c r="F16" i="5"/>
  <c r="G16" i="5" s="1"/>
  <c r="F18" i="5"/>
  <c r="G18" i="5" s="1"/>
  <c r="J6" i="5"/>
  <c r="K6" i="5"/>
  <c r="M6" i="5" s="1"/>
  <c r="N6" i="5"/>
  <c r="P6" i="5" s="1"/>
  <c r="Q6" i="5"/>
  <c r="S6" i="5" s="1"/>
  <c r="K7" i="5"/>
  <c r="N7" i="5"/>
  <c r="P7" i="5" s="1"/>
  <c r="Q7" i="5"/>
  <c r="S7" i="5" s="1"/>
  <c r="K8" i="5"/>
  <c r="M8" i="5" s="1"/>
  <c r="N8" i="5"/>
  <c r="P8" i="5" s="1"/>
  <c r="Q8" i="5"/>
  <c r="K9" i="5"/>
  <c r="N9" i="5"/>
  <c r="P9" i="5" s="1"/>
  <c r="Q9" i="5"/>
  <c r="S9" i="5" s="1"/>
  <c r="K10" i="5"/>
  <c r="M10" i="5" s="1"/>
  <c r="N10" i="5"/>
  <c r="P10" i="5" s="1"/>
  <c r="Q10" i="5"/>
  <c r="K11" i="5"/>
  <c r="N11" i="5"/>
  <c r="P11" i="5" s="1"/>
  <c r="Q11" i="5"/>
  <c r="K12" i="5"/>
  <c r="M12" i="5" s="1"/>
  <c r="N12" i="5"/>
  <c r="P12" i="5" s="1"/>
  <c r="Q12" i="5"/>
  <c r="K13" i="5"/>
  <c r="N13" i="5"/>
  <c r="P13" i="5" s="1"/>
  <c r="Q13" i="5"/>
  <c r="S13" i="5" s="1"/>
  <c r="K14" i="5"/>
  <c r="M14" i="5" s="1"/>
  <c r="N14" i="5"/>
  <c r="P14" i="5" s="1"/>
  <c r="Q14" i="5"/>
  <c r="S14" i="5" s="1"/>
  <c r="K15" i="5"/>
  <c r="N15" i="5"/>
  <c r="P15" i="5" s="1"/>
  <c r="Q15" i="5"/>
  <c r="S15" i="5" s="1"/>
  <c r="K16" i="5"/>
  <c r="M16" i="5" s="1"/>
  <c r="N16" i="5"/>
  <c r="P16" i="5" s="1"/>
  <c r="Q16" i="5"/>
  <c r="J17" i="5"/>
  <c r="K17" i="5"/>
  <c r="N17" i="5"/>
  <c r="P17" i="5" s="1"/>
  <c r="Q17" i="5"/>
  <c r="S17" i="5" s="1"/>
  <c r="K18" i="5"/>
  <c r="M18" i="5" s="1"/>
  <c r="N18" i="5"/>
  <c r="P18" i="5" s="1"/>
  <c r="Q18" i="5"/>
  <c r="S11" i="5" l="1"/>
  <c r="M13" i="5"/>
  <c r="S18" i="5"/>
  <c r="M17" i="5"/>
  <c r="S10" i="5"/>
  <c r="M9" i="5"/>
  <c r="S16" i="5"/>
  <c r="M15" i="5"/>
  <c r="S12" i="5"/>
  <c r="M11" i="5"/>
  <c r="S8" i="5"/>
  <c r="M7" i="5"/>
  <c r="F5" i="5" l="1"/>
  <c r="H5" i="5" l="1"/>
  <c r="Q5" i="5" l="1"/>
  <c r="S5" i="5" s="1"/>
  <c r="S21" i="5" s="1"/>
  <c r="S22" i="5" s="1"/>
  <c r="N5" i="5"/>
  <c r="P5" i="5" s="1"/>
  <c r="P21" i="5" s="1"/>
  <c r="P22" i="5" s="1"/>
  <c r="K5" i="5"/>
  <c r="M21" i="5" s="1"/>
  <c r="J5" i="5"/>
  <c r="J21" i="5" s="1"/>
  <c r="J22" i="5" s="1"/>
  <c r="G21" i="5"/>
  <c r="G22" i="5" s="1"/>
  <c r="M22" i="5" l="1"/>
  <c r="M23" i="5" s="1"/>
  <c r="M25" i="5" s="1"/>
  <c r="S23" i="5"/>
  <c r="P23" i="5"/>
  <c r="G23" i="5"/>
  <c r="J23" i="5"/>
</calcChain>
</file>

<file path=xl/sharedStrings.xml><?xml version="1.0" encoding="utf-8"?>
<sst xmlns="http://schemas.openxmlformats.org/spreadsheetml/2006/main" count="75" uniqueCount="52">
  <si>
    <t>Кол-во</t>
  </si>
  <si>
    <t>Ед. изм</t>
  </si>
  <si>
    <t>Затраты на доставку</t>
  </si>
  <si>
    <t>Другие дополнительные затраты</t>
  </si>
  <si>
    <t>№ п/п</t>
  </si>
  <si>
    <t>ИТОГО, руб. без НДС</t>
  </si>
  <si>
    <t>ИТОГО, руб. с НДС</t>
  </si>
  <si>
    <t>Наименование ТМЦ</t>
  </si>
  <si>
    <t>Справочник цен</t>
  </si>
  <si>
    <t>№ материала</t>
  </si>
  <si>
    <t>Отчет:</t>
  </si>
  <si>
    <t>Цена, руб. без НДС</t>
  </si>
  <si>
    <t>Сумма, руб. без НДС</t>
  </si>
  <si>
    <t>1. Стоимость лота/закупки была определена как наименьшая среди представленных ТКП.</t>
  </si>
  <si>
    <t xml:space="preserve">Итоговая расчетная стоимость лота/закупки </t>
  </si>
  <si>
    <t>2. В стоимость лота/закукпки материалов/оборудования включены доставка до склада Покупателя и погрузочно-разгрузочные работы.</t>
  </si>
  <si>
    <t>НДС - 22%</t>
  </si>
  <si>
    <t>Расчет начальной максимальной цены закупки
"Поставка материалов для замены КП телемеханики на ПС 35-110 кВ"</t>
  </si>
  <si>
    <t>КП № 1 от 06.08.2026</t>
  </si>
  <si>
    <t>КП № 2 от 05.08.2026</t>
  </si>
  <si>
    <t>КП № 2 от 07.08.2026</t>
  </si>
  <si>
    <t>2399264</t>
  </si>
  <si>
    <t>Провод ПуГВнг(А)-LS 1х0,75 белый</t>
  </si>
  <si>
    <t>М</t>
  </si>
  <si>
    <t>2023352</t>
  </si>
  <si>
    <t>Шнур ШВВП 2х0,75</t>
  </si>
  <si>
    <t>2389176</t>
  </si>
  <si>
    <t>Провод ПуГВнг(А)-LS 1х1,5 желто-зеленый</t>
  </si>
  <si>
    <t>2255029</t>
  </si>
  <si>
    <t>DIN-рейка 2000мм</t>
  </si>
  <si>
    <t>ШТ</t>
  </si>
  <si>
    <t>2076381</t>
  </si>
  <si>
    <t>Ограничитель на DIN-рейку</t>
  </si>
  <si>
    <t>2408558</t>
  </si>
  <si>
    <t>Шина РЕ на DIN-изол. ШНИ-6х9-12-Д-Ж IEK</t>
  </si>
  <si>
    <t>2430313</t>
  </si>
  <si>
    <t>Труба ПНД двустенная гибкая d110 SN8 50м</t>
  </si>
  <si>
    <t>УП</t>
  </si>
  <si>
    <t>2358768</t>
  </si>
  <si>
    <t>Изолента ПВХ 19ммх20м черная</t>
  </si>
  <si>
    <t>2360314</t>
  </si>
  <si>
    <t>Изолента ПВХ 19ммх20м белая</t>
  </si>
  <si>
    <t>2357042</t>
  </si>
  <si>
    <t>Изолента ПВХ 19ммх20м желто-зеленая</t>
  </si>
  <si>
    <t>2394710</t>
  </si>
  <si>
    <t>Провод ПуГВнг(А)-LS 1х1 белый</t>
  </si>
  <si>
    <t>Щит ЩМП 800х600х250 IP66 R5ST0869</t>
  </si>
  <si>
    <t>2400007</t>
  </si>
  <si>
    <t>Металлорукав Р3-ЦП-НГ-50</t>
  </si>
  <si>
    <t>2336860</t>
  </si>
  <si>
    <t>Металлорукав Р3-Ц-П d25</t>
  </si>
  <si>
    <r>
      <t xml:space="preserve">За расчетную стоимость лота/закупки принять стоимость </t>
    </r>
    <r>
      <rPr>
        <b/>
        <sz val="11"/>
        <color rgb="FF0000FF"/>
        <rFont val="Times New Roman"/>
        <family val="1"/>
        <charset val="204"/>
      </rPr>
      <t>КП № 1 от 06.08.2026, руб. с НДС: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</si>
</sst>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9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1" fillId="0" borderId="0"/>
    <xf numFmtId="0" fontId="3" fillId="0" borderId="0"/>
    <xf numFmtId="0" fontId="19" fillId="0" borderId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 wrapText="1"/>
    </xf>
    <xf numFmtId="4" fontId="0" fillId="0" borderId="0" xfId="0" applyNumberFormat="1"/>
    <xf numFmtId="0" fontId="3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0" xfId="0" applyFont="1" applyBorder="1" applyAlignment="1"/>
    <xf numFmtId="0" fontId="12" fillId="2" borderId="0" xfId="0" applyFont="1" applyFill="1"/>
    <xf numFmtId="0" fontId="10" fillId="0" borderId="0" xfId="0" applyFont="1" applyFill="1" applyBorder="1" applyAlignment="1">
      <alignment vertical="center" wrapText="1"/>
    </xf>
    <xf numFmtId="0" fontId="13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4" fontId="16" fillId="3" borderId="0" xfId="0" applyNumberFormat="1" applyFont="1" applyFill="1" applyBorder="1" applyAlignment="1">
      <alignment horizontal="center"/>
    </xf>
    <xf numFmtId="4" fontId="12" fillId="2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18" fillId="3" borderId="1" xfId="0" applyNumberFormat="1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vertical="center"/>
    </xf>
    <xf numFmtId="0" fontId="20" fillId="0" borderId="0" xfId="0" applyFont="1"/>
    <xf numFmtId="0" fontId="1" fillId="0" borderId="1" xfId="0" applyFont="1" applyBorder="1" applyAlignment="1">
      <alignment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14" fontId="1" fillId="0" borderId="0" xfId="0" applyNumberFormat="1" applyFont="1" applyFill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2 3" xfId="4"/>
    <cellStyle name="Обычный 3" xfId="3"/>
    <cellStyle name="Обычный 4" xfId="2"/>
    <cellStyle name="Обычный_rs1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zoomScale="80" zoomScaleNormal="100" zoomScaleSheetLayoutView="80" workbookViewId="0">
      <selection activeCell="F16" sqref="F16"/>
    </sheetView>
  </sheetViews>
  <sheetFormatPr defaultRowHeight="12.75" x14ac:dyDescent="0.2"/>
  <cols>
    <col min="1" max="1" width="4.42578125" customWidth="1"/>
    <col min="2" max="2" width="12" customWidth="1"/>
    <col min="3" max="3" width="42.85546875" customWidth="1"/>
    <col min="4" max="4" width="6.28515625" style="1" customWidth="1"/>
    <col min="5" max="5" width="9.42578125" style="16" customWidth="1"/>
    <col min="6" max="6" width="11.42578125" style="16" customWidth="1"/>
    <col min="7" max="7" width="16" style="16" customWidth="1"/>
    <col min="8" max="8" width="10.140625" style="16" customWidth="1"/>
    <col min="9" max="9" width="11" style="3" customWidth="1"/>
    <col min="10" max="10" width="14.28515625" style="3" customWidth="1"/>
    <col min="11" max="11" width="10.5703125" customWidth="1"/>
    <col min="12" max="12" width="12.140625" customWidth="1"/>
    <col min="13" max="13" width="13.140625" customWidth="1"/>
    <col min="14" max="14" width="10.140625" customWidth="1"/>
    <col min="15" max="15" width="11.42578125" style="4" customWidth="1"/>
    <col min="16" max="16" width="12.28515625" customWidth="1"/>
    <col min="17" max="17" width="10.7109375" customWidth="1"/>
    <col min="18" max="18" width="12.5703125" customWidth="1"/>
    <col min="19" max="19" width="13.42578125" customWidth="1"/>
    <col min="20" max="20" width="21.7109375" customWidth="1"/>
  </cols>
  <sheetData>
    <row r="1" spans="1:20" ht="30.75" customHeight="1" x14ac:dyDescent="0.25">
      <c r="A1" s="48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20" ht="18.75" x14ac:dyDescent="0.3">
      <c r="A2" s="5"/>
      <c r="B2" s="5"/>
      <c r="C2" s="5"/>
      <c r="D2" s="5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44">
        <v>46246</v>
      </c>
    </row>
    <row r="3" spans="1:20" s="6" customFormat="1" ht="39.75" customHeight="1" x14ac:dyDescent="0.2">
      <c r="A3" s="11"/>
      <c r="B3" s="11"/>
      <c r="C3" s="11"/>
      <c r="D3" s="11"/>
      <c r="E3" s="49" t="s">
        <v>14</v>
      </c>
      <c r="F3" s="49"/>
      <c r="G3" s="49"/>
      <c r="H3" s="50" t="s">
        <v>8</v>
      </c>
      <c r="I3" s="50"/>
      <c r="J3" s="50"/>
      <c r="K3" s="46" t="s">
        <v>18</v>
      </c>
      <c r="L3" s="46"/>
      <c r="M3" s="46"/>
      <c r="N3" s="46" t="s">
        <v>19</v>
      </c>
      <c r="O3" s="46"/>
      <c r="P3" s="46"/>
      <c r="Q3" s="46" t="s">
        <v>20</v>
      </c>
      <c r="R3" s="46"/>
      <c r="S3" s="46"/>
    </row>
    <row r="4" spans="1:20" s="6" customFormat="1" ht="89.25" customHeight="1" x14ac:dyDescent="0.2">
      <c r="A4" s="34" t="s">
        <v>4</v>
      </c>
      <c r="B4" s="34" t="s">
        <v>9</v>
      </c>
      <c r="C4" s="34" t="s">
        <v>7</v>
      </c>
      <c r="D4" s="43" t="s">
        <v>1</v>
      </c>
      <c r="E4" s="35" t="s">
        <v>0</v>
      </c>
      <c r="F4" s="35" t="s">
        <v>11</v>
      </c>
      <c r="G4" s="35" t="s">
        <v>12</v>
      </c>
      <c r="H4" s="36" t="s">
        <v>0</v>
      </c>
      <c r="I4" s="36" t="s">
        <v>11</v>
      </c>
      <c r="J4" s="36" t="s">
        <v>12</v>
      </c>
      <c r="K4" s="36" t="s">
        <v>0</v>
      </c>
      <c r="L4" s="36" t="s">
        <v>11</v>
      </c>
      <c r="M4" s="36" t="s">
        <v>12</v>
      </c>
      <c r="N4" s="36" t="s">
        <v>0</v>
      </c>
      <c r="O4" s="36" t="s">
        <v>11</v>
      </c>
      <c r="P4" s="36" t="s">
        <v>12</v>
      </c>
      <c r="Q4" s="36" t="s">
        <v>0</v>
      </c>
      <c r="R4" s="36" t="s">
        <v>11</v>
      </c>
      <c r="S4" s="36" t="s">
        <v>12</v>
      </c>
    </row>
    <row r="5" spans="1:20" s="7" customFormat="1" ht="19.5" customHeight="1" x14ac:dyDescent="0.2">
      <c r="A5" s="32">
        <v>1</v>
      </c>
      <c r="B5" s="32" t="s">
        <v>21</v>
      </c>
      <c r="C5" s="33" t="s">
        <v>22</v>
      </c>
      <c r="D5" s="33" t="s">
        <v>23</v>
      </c>
      <c r="E5" s="37">
        <v>1870</v>
      </c>
      <c r="F5" s="37">
        <f>L5</f>
        <v>10.819672131147541</v>
      </c>
      <c r="G5" s="37">
        <f>M5</f>
        <v>20233.116885245905</v>
      </c>
      <c r="H5" s="38">
        <f>E5</f>
        <v>1870</v>
      </c>
      <c r="I5" s="39">
        <v>12.8</v>
      </c>
      <c r="J5" s="39">
        <f>H5*I5</f>
        <v>23936</v>
      </c>
      <c r="K5" s="24">
        <f>E5</f>
        <v>1870</v>
      </c>
      <c r="L5" s="39">
        <v>10.819672131147541</v>
      </c>
      <c r="M5" s="24">
        <v>20233.116885245905</v>
      </c>
      <c r="N5" s="24">
        <f>E5</f>
        <v>1870</v>
      </c>
      <c r="O5" s="39">
        <v>13.5</v>
      </c>
      <c r="P5" s="40">
        <f>N5*O5</f>
        <v>25245</v>
      </c>
      <c r="Q5" s="24">
        <f>E5</f>
        <v>1870</v>
      </c>
      <c r="R5" s="39">
        <v>12</v>
      </c>
      <c r="S5" s="24">
        <f>Q5*R5</f>
        <v>22440</v>
      </c>
      <c r="T5" s="53"/>
    </row>
    <row r="6" spans="1:20" s="7" customFormat="1" ht="19.5" customHeight="1" x14ac:dyDescent="0.2">
      <c r="A6" s="32">
        <v>2</v>
      </c>
      <c r="B6" s="32" t="s">
        <v>24</v>
      </c>
      <c r="C6" s="33" t="s">
        <v>25</v>
      </c>
      <c r="D6" s="33" t="s">
        <v>23</v>
      </c>
      <c r="E6" s="37">
        <v>200</v>
      </c>
      <c r="F6" s="37">
        <f t="shared" ref="F6:F18" si="0">L6</f>
        <v>27.131147540983608</v>
      </c>
      <c r="G6" s="37">
        <f t="shared" ref="G6:G18" si="1">E6*F6</f>
        <v>5426.2295081967213</v>
      </c>
      <c r="H6" s="38">
        <f t="shared" ref="H6:H18" si="2">E6</f>
        <v>200</v>
      </c>
      <c r="I6" s="39">
        <v>24.54</v>
      </c>
      <c r="J6" s="39">
        <f t="shared" ref="J6:J18" si="3">H6*I6</f>
        <v>4908</v>
      </c>
      <c r="K6" s="24">
        <f t="shared" ref="K6:K18" si="4">E6</f>
        <v>200</v>
      </c>
      <c r="L6" s="39">
        <v>27.131147540983608</v>
      </c>
      <c r="M6" s="24">
        <f t="shared" ref="M6:M18" si="5">K6*L6</f>
        <v>5426.2295081967213</v>
      </c>
      <c r="N6" s="24">
        <f t="shared" ref="N6:N18" si="6">E6</f>
        <v>200</v>
      </c>
      <c r="O6" s="39">
        <v>27.6</v>
      </c>
      <c r="P6" s="40">
        <f t="shared" ref="P6:P18" si="7">N6*O6</f>
        <v>5520</v>
      </c>
      <c r="Q6" s="24">
        <f t="shared" ref="Q6:Q18" si="8">E6</f>
        <v>200</v>
      </c>
      <c r="R6" s="39">
        <v>28</v>
      </c>
      <c r="S6" s="24">
        <f t="shared" ref="S6:S18" si="9">Q6*R6</f>
        <v>5600</v>
      </c>
    </row>
    <row r="7" spans="1:20" s="7" customFormat="1" ht="19.5" customHeight="1" x14ac:dyDescent="0.2">
      <c r="A7" s="32">
        <v>3</v>
      </c>
      <c r="B7" s="32" t="s">
        <v>26</v>
      </c>
      <c r="C7" s="33" t="s">
        <v>27</v>
      </c>
      <c r="D7" s="33" t="s">
        <v>23</v>
      </c>
      <c r="E7" s="37">
        <v>160</v>
      </c>
      <c r="F7" s="37">
        <f t="shared" si="0"/>
        <v>20.327868852459016</v>
      </c>
      <c r="G7" s="37">
        <f t="shared" si="1"/>
        <v>3252.4590163934427</v>
      </c>
      <c r="H7" s="38">
        <f t="shared" si="2"/>
        <v>160</v>
      </c>
      <c r="I7" s="39">
        <v>28.89</v>
      </c>
      <c r="J7" s="39">
        <f t="shared" si="3"/>
        <v>4622.3999999999996</v>
      </c>
      <c r="K7" s="24">
        <f t="shared" si="4"/>
        <v>160</v>
      </c>
      <c r="L7" s="39">
        <v>20.327868852459016</v>
      </c>
      <c r="M7" s="24">
        <f t="shared" si="5"/>
        <v>3252.4590163934427</v>
      </c>
      <c r="N7" s="24">
        <f t="shared" si="6"/>
        <v>160</v>
      </c>
      <c r="O7" s="39">
        <v>24.3</v>
      </c>
      <c r="P7" s="40">
        <f t="shared" si="7"/>
        <v>3888</v>
      </c>
      <c r="Q7" s="24">
        <f t="shared" si="8"/>
        <v>160</v>
      </c>
      <c r="R7" s="39">
        <v>23</v>
      </c>
      <c r="S7" s="24">
        <f t="shared" si="9"/>
        <v>3680</v>
      </c>
    </row>
    <row r="8" spans="1:20" s="7" customFormat="1" ht="19.5" customHeight="1" x14ac:dyDescent="0.2">
      <c r="A8" s="32">
        <v>4</v>
      </c>
      <c r="B8" s="32" t="s">
        <v>28</v>
      </c>
      <c r="C8" s="33" t="s">
        <v>29</v>
      </c>
      <c r="D8" s="33" t="s">
        <v>30</v>
      </c>
      <c r="E8" s="37">
        <v>42</v>
      </c>
      <c r="F8" s="37">
        <f t="shared" si="0"/>
        <v>283.44262295081967</v>
      </c>
      <c r="G8" s="37">
        <f t="shared" si="1"/>
        <v>11904.590163934427</v>
      </c>
      <c r="H8" s="38">
        <f t="shared" si="2"/>
        <v>42</v>
      </c>
      <c r="I8" s="39">
        <v>682.39</v>
      </c>
      <c r="J8" s="39">
        <f t="shared" si="3"/>
        <v>28660.38</v>
      </c>
      <c r="K8" s="24">
        <f t="shared" si="4"/>
        <v>42</v>
      </c>
      <c r="L8" s="39">
        <v>283.44262295081967</v>
      </c>
      <c r="M8" s="24">
        <f t="shared" si="5"/>
        <v>11904.590163934427</v>
      </c>
      <c r="N8" s="24">
        <f t="shared" si="6"/>
        <v>42</v>
      </c>
      <c r="O8" s="39">
        <v>250</v>
      </c>
      <c r="P8" s="40">
        <f t="shared" si="7"/>
        <v>10500</v>
      </c>
      <c r="Q8" s="24">
        <f t="shared" si="8"/>
        <v>42</v>
      </c>
      <c r="R8" s="39">
        <v>293</v>
      </c>
      <c r="S8" s="24">
        <f t="shared" si="9"/>
        <v>12306</v>
      </c>
    </row>
    <row r="9" spans="1:20" s="7" customFormat="1" ht="19.5" customHeight="1" x14ac:dyDescent="0.2">
      <c r="A9" s="32">
        <v>5</v>
      </c>
      <c r="B9" s="32" t="s">
        <v>31</v>
      </c>
      <c r="C9" s="33" t="s">
        <v>32</v>
      </c>
      <c r="D9" s="33" t="s">
        <v>30</v>
      </c>
      <c r="E9" s="37">
        <v>190</v>
      </c>
      <c r="F9" s="37">
        <f t="shared" si="0"/>
        <v>22.04918032786885</v>
      </c>
      <c r="G9" s="37">
        <f t="shared" si="1"/>
        <v>4189.3442622950815</v>
      </c>
      <c r="H9" s="38">
        <f t="shared" si="2"/>
        <v>190</v>
      </c>
      <c r="I9" s="39">
        <v>77.25</v>
      </c>
      <c r="J9" s="39">
        <f t="shared" si="3"/>
        <v>14677.5</v>
      </c>
      <c r="K9" s="24">
        <f t="shared" si="4"/>
        <v>190</v>
      </c>
      <c r="L9" s="39">
        <v>22.04918032786885</v>
      </c>
      <c r="M9" s="24">
        <f t="shared" si="5"/>
        <v>4189.3442622950815</v>
      </c>
      <c r="N9" s="24">
        <f t="shared" si="6"/>
        <v>190</v>
      </c>
      <c r="O9" s="39">
        <v>25.4</v>
      </c>
      <c r="P9" s="40">
        <f t="shared" si="7"/>
        <v>4826</v>
      </c>
      <c r="Q9" s="24">
        <f t="shared" si="8"/>
        <v>190</v>
      </c>
      <c r="R9" s="39">
        <v>22</v>
      </c>
      <c r="S9" s="24">
        <f t="shared" si="9"/>
        <v>4180</v>
      </c>
    </row>
    <row r="10" spans="1:20" s="7" customFormat="1" ht="19.5" customHeight="1" x14ac:dyDescent="0.2">
      <c r="A10" s="32">
        <v>6</v>
      </c>
      <c r="B10" s="32" t="s">
        <v>33</v>
      </c>
      <c r="C10" s="33" t="s">
        <v>34</v>
      </c>
      <c r="D10" s="33" t="s">
        <v>30</v>
      </c>
      <c r="E10" s="37">
        <v>14</v>
      </c>
      <c r="F10" s="37">
        <f t="shared" si="0"/>
        <v>91.803278688524586</v>
      </c>
      <c r="G10" s="37">
        <f t="shared" si="1"/>
        <v>1285.2459016393441</v>
      </c>
      <c r="H10" s="38">
        <f t="shared" si="2"/>
        <v>14</v>
      </c>
      <c r="I10" s="39">
        <v>0</v>
      </c>
      <c r="J10" s="39">
        <f t="shared" si="3"/>
        <v>0</v>
      </c>
      <c r="K10" s="24">
        <f t="shared" si="4"/>
        <v>14</v>
      </c>
      <c r="L10" s="39">
        <v>91.803278688524586</v>
      </c>
      <c r="M10" s="24">
        <f t="shared" si="5"/>
        <v>1285.2459016393441</v>
      </c>
      <c r="N10" s="24">
        <f t="shared" si="6"/>
        <v>14</v>
      </c>
      <c r="O10" s="39">
        <v>150</v>
      </c>
      <c r="P10" s="40">
        <f t="shared" si="7"/>
        <v>2100</v>
      </c>
      <c r="Q10" s="24">
        <f t="shared" si="8"/>
        <v>14</v>
      </c>
      <c r="R10" s="39">
        <v>94</v>
      </c>
      <c r="S10" s="24">
        <f t="shared" si="9"/>
        <v>1316</v>
      </c>
    </row>
    <row r="11" spans="1:20" s="7" customFormat="1" ht="19.5" customHeight="1" x14ac:dyDescent="0.2">
      <c r="A11" s="32">
        <v>7</v>
      </c>
      <c r="B11" s="32" t="s">
        <v>35</v>
      </c>
      <c r="C11" s="33" t="s">
        <v>36</v>
      </c>
      <c r="D11" s="33" t="s">
        <v>37</v>
      </c>
      <c r="E11" s="37">
        <v>1</v>
      </c>
      <c r="F11" s="37">
        <f t="shared" si="0"/>
        <v>11229.508196721299</v>
      </c>
      <c r="G11" s="37">
        <f t="shared" si="1"/>
        <v>11229.508196721299</v>
      </c>
      <c r="H11" s="38">
        <f t="shared" si="2"/>
        <v>1</v>
      </c>
      <c r="I11" s="39">
        <v>14451.62</v>
      </c>
      <c r="J11" s="39">
        <f t="shared" si="3"/>
        <v>14451.62</v>
      </c>
      <c r="K11" s="24">
        <f t="shared" si="4"/>
        <v>1</v>
      </c>
      <c r="L11" s="39">
        <v>11229.508196721299</v>
      </c>
      <c r="M11" s="24">
        <f t="shared" si="5"/>
        <v>11229.508196721299</v>
      </c>
      <c r="N11" s="24">
        <f t="shared" si="6"/>
        <v>1</v>
      </c>
      <c r="O11" s="39">
        <v>14000</v>
      </c>
      <c r="P11" s="40">
        <f t="shared" si="7"/>
        <v>14000</v>
      </c>
      <c r="Q11" s="24">
        <f t="shared" si="8"/>
        <v>1</v>
      </c>
      <c r="R11" s="39">
        <f>233*50</f>
        <v>11650</v>
      </c>
      <c r="S11" s="24">
        <f t="shared" si="9"/>
        <v>11650</v>
      </c>
    </row>
    <row r="12" spans="1:20" s="7" customFormat="1" ht="19.5" customHeight="1" x14ac:dyDescent="0.2">
      <c r="A12" s="32">
        <v>8</v>
      </c>
      <c r="B12" s="32" t="s">
        <v>38</v>
      </c>
      <c r="C12" s="33" t="s">
        <v>39</v>
      </c>
      <c r="D12" s="33" t="s">
        <v>30</v>
      </c>
      <c r="E12" s="37">
        <v>5</v>
      </c>
      <c r="F12" s="37">
        <f t="shared" si="0"/>
        <v>67.213114754098356</v>
      </c>
      <c r="G12" s="37">
        <f t="shared" si="1"/>
        <v>336.06557377049177</v>
      </c>
      <c r="H12" s="38">
        <f t="shared" si="2"/>
        <v>5</v>
      </c>
      <c r="I12" s="39">
        <v>84.14</v>
      </c>
      <c r="J12" s="39">
        <f t="shared" si="3"/>
        <v>420.7</v>
      </c>
      <c r="K12" s="24">
        <f t="shared" si="4"/>
        <v>5</v>
      </c>
      <c r="L12" s="39">
        <v>67.213114754098356</v>
      </c>
      <c r="M12" s="24">
        <f t="shared" si="5"/>
        <v>336.06557377049177</v>
      </c>
      <c r="N12" s="24">
        <f t="shared" si="6"/>
        <v>5</v>
      </c>
      <c r="O12" s="39">
        <v>65.5</v>
      </c>
      <c r="P12" s="40">
        <f t="shared" si="7"/>
        <v>327.5</v>
      </c>
      <c r="Q12" s="24">
        <f t="shared" si="8"/>
        <v>5</v>
      </c>
      <c r="R12" s="39">
        <v>70</v>
      </c>
      <c r="S12" s="24">
        <f t="shared" si="9"/>
        <v>350</v>
      </c>
    </row>
    <row r="13" spans="1:20" s="7" customFormat="1" ht="19.5" customHeight="1" x14ac:dyDescent="0.2">
      <c r="A13" s="32">
        <v>9</v>
      </c>
      <c r="B13" s="32" t="s">
        <v>40</v>
      </c>
      <c r="C13" s="33" t="s">
        <v>41</v>
      </c>
      <c r="D13" s="33" t="s">
        <v>30</v>
      </c>
      <c r="E13" s="37">
        <v>2</v>
      </c>
      <c r="F13" s="37">
        <f t="shared" si="0"/>
        <v>67.213114754098356</v>
      </c>
      <c r="G13" s="37">
        <f t="shared" si="1"/>
        <v>134.42622950819671</v>
      </c>
      <c r="H13" s="38">
        <f t="shared" si="2"/>
        <v>2</v>
      </c>
      <c r="I13" s="39">
        <v>131.66999999999999</v>
      </c>
      <c r="J13" s="39">
        <f t="shared" si="3"/>
        <v>263.33999999999997</v>
      </c>
      <c r="K13" s="24">
        <f t="shared" si="4"/>
        <v>2</v>
      </c>
      <c r="L13" s="39">
        <v>67.213114754098356</v>
      </c>
      <c r="M13" s="24">
        <f t="shared" si="5"/>
        <v>134.42622950819671</v>
      </c>
      <c r="N13" s="24">
        <f t="shared" si="6"/>
        <v>2</v>
      </c>
      <c r="O13" s="39">
        <v>65.5</v>
      </c>
      <c r="P13" s="40">
        <f t="shared" si="7"/>
        <v>131</v>
      </c>
      <c r="Q13" s="24">
        <f t="shared" si="8"/>
        <v>2</v>
      </c>
      <c r="R13" s="39">
        <v>70</v>
      </c>
      <c r="S13" s="24">
        <f t="shared" si="9"/>
        <v>140</v>
      </c>
    </row>
    <row r="14" spans="1:20" s="7" customFormat="1" ht="19.5" customHeight="1" x14ac:dyDescent="0.2">
      <c r="A14" s="32">
        <v>10</v>
      </c>
      <c r="B14" s="32" t="s">
        <v>42</v>
      </c>
      <c r="C14" s="33" t="s">
        <v>43</v>
      </c>
      <c r="D14" s="33" t="s">
        <v>30</v>
      </c>
      <c r="E14" s="37">
        <v>1</v>
      </c>
      <c r="F14" s="37">
        <f t="shared" si="0"/>
        <v>73.770491803278688</v>
      </c>
      <c r="G14" s="37">
        <f t="shared" si="1"/>
        <v>73.770491803278688</v>
      </c>
      <c r="H14" s="38">
        <f t="shared" si="2"/>
        <v>1</v>
      </c>
      <c r="I14" s="39">
        <v>154.80000000000001</v>
      </c>
      <c r="J14" s="39">
        <f t="shared" si="3"/>
        <v>154.80000000000001</v>
      </c>
      <c r="K14" s="24">
        <f t="shared" si="4"/>
        <v>1</v>
      </c>
      <c r="L14" s="39">
        <v>73.770491803278688</v>
      </c>
      <c r="M14" s="24">
        <f t="shared" si="5"/>
        <v>73.770491803278688</v>
      </c>
      <c r="N14" s="24">
        <f t="shared" si="6"/>
        <v>1</v>
      </c>
      <c r="O14" s="39">
        <v>72.2</v>
      </c>
      <c r="P14" s="40">
        <f t="shared" si="7"/>
        <v>72.2</v>
      </c>
      <c r="Q14" s="24">
        <f t="shared" si="8"/>
        <v>1</v>
      </c>
      <c r="R14" s="39">
        <v>76</v>
      </c>
      <c r="S14" s="24">
        <f t="shared" si="9"/>
        <v>76</v>
      </c>
    </row>
    <row r="15" spans="1:20" s="7" customFormat="1" ht="19.5" customHeight="1" x14ac:dyDescent="0.2">
      <c r="A15" s="32">
        <v>11</v>
      </c>
      <c r="B15" s="32" t="s">
        <v>44</v>
      </c>
      <c r="C15" s="33" t="s">
        <v>45</v>
      </c>
      <c r="D15" s="33" t="s">
        <v>23</v>
      </c>
      <c r="E15" s="37">
        <v>400</v>
      </c>
      <c r="F15" s="37">
        <f t="shared" si="0"/>
        <v>15.983606557377049</v>
      </c>
      <c r="G15" s="37">
        <f t="shared" si="1"/>
        <v>6393.4426229508199</v>
      </c>
      <c r="H15" s="38">
        <f t="shared" si="2"/>
        <v>400</v>
      </c>
      <c r="I15" s="39">
        <v>0</v>
      </c>
      <c r="J15" s="39">
        <f t="shared" si="3"/>
        <v>0</v>
      </c>
      <c r="K15" s="24">
        <f t="shared" si="4"/>
        <v>400</v>
      </c>
      <c r="L15" s="39">
        <v>15.983606557377049</v>
      </c>
      <c r="M15" s="24">
        <f t="shared" si="5"/>
        <v>6393.4426229508199</v>
      </c>
      <c r="N15" s="24">
        <f t="shared" si="6"/>
        <v>400</v>
      </c>
      <c r="O15" s="39">
        <v>17.2</v>
      </c>
      <c r="P15" s="40">
        <f t="shared" si="7"/>
        <v>6880</v>
      </c>
      <c r="Q15" s="24">
        <f t="shared" si="8"/>
        <v>400</v>
      </c>
      <c r="R15" s="39">
        <v>16</v>
      </c>
      <c r="S15" s="24">
        <f t="shared" si="9"/>
        <v>6400</v>
      </c>
    </row>
    <row r="16" spans="1:20" s="7" customFormat="1" ht="19.5" customHeight="1" x14ac:dyDescent="0.2">
      <c r="A16" s="32">
        <v>12</v>
      </c>
      <c r="B16" s="32">
        <v>2453646</v>
      </c>
      <c r="C16" s="33" t="s">
        <v>46</v>
      </c>
      <c r="D16" s="33" t="s">
        <v>30</v>
      </c>
      <c r="E16" s="37">
        <v>4</v>
      </c>
      <c r="F16" s="37">
        <f t="shared" si="0"/>
        <v>10163.934426229509</v>
      </c>
      <c r="G16" s="37">
        <f t="shared" si="1"/>
        <v>40655.737704918036</v>
      </c>
      <c r="H16" s="38">
        <f t="shared" si="2"/>
        <v>4</v>
      </c>
      <c r="I16" s="39">
        <v>0</v>
      </c>
      <c r="J16" s="39">
        <f t="shared" si="3"/>
        <v>0</v>
      </c>
      <c r="K16" s="24">
        <f t="shared" si="4"/>
        <v>4</v>
      </c>
      <c r="L16" s="39">
        <v>10163.934426229509</v>
      </c>
      <c r="M16" s="24">
        <f t="shared" si="5"/>
        <v>40655.737704918036</v>
      </c>
      <c r="N16" s="24">
        <f t="shared" si="6"/>
        <v>4</v>
      </c>
      <c r="O16" s="39">
        <v>9890</v>
      </c>
      <c r="P16" s="40">
        <f t="shared" si="7"/>
        <v>39560</v>
      </c>
      <c r="Q16" s="24">
        <f t="shared" si="8"/>
        <v>4</v>
      </c>
      <c r="R16" s="39">
        <v>12995</v>
      </c>
      <c r="S16" s="24">
        <f t="shared" si="9"/>
        <v>51980</v>
      </c>
    </row>
    <row r="17" spans="1:19" s="7" customFormat="1" ht="19.5" customHeight="1" x14ac:dyDescent="0.2">
      <c r="A17" s="32">
        <v>13</v>
      </c>
      <c r="B17" s="32" t="s">
        <v>47</v>
      </c>
      <c r="C17" s="33" t="s">
        <v>48</v>
      </c>
      <c r="D17" s="33" t="s">
        <v>23</v>
      </c>
      <c r="E17" s="37">
        <v>20</v>
      </c>
      <c r="F17" s="37">
        <f t="shared" si="0"/>
        <v>400</v>
      </c>
      <c r="G17" s="37">
        <f t="shared" si="1"/>
        <v>8000</v>
      </c>
      <c r="H17" s="38">
        <f t="shared" si="2"/>
        <v>20</v>
      </c>
      <c r="I17" s="39">
        <v>715.38</v>
      </c>
      <c r="J17" s="39">
        <f t="shared" si="3"/>
        <v>14307.6</v>
      </c>
      <c r="K17" s="24">
        <f t="shared" si="4"/>
        <v>20</v>
      </c>
      <c r="L17" s="39">
        <v>400</v>
      </c>
      <c r="M17" s="24">
        <f t="shared" si="5"/>
        <v>8000</v>
      </c>
      <c r="N17" s="24">
        <f t="shared" si="6"/>
        <v>20</v>
      </c>
      <c r="O17" s="39">
        <v>380</v>
      </c>
      <c r="P17" s="40">
        <f t="shared" si="7"/>
        <v>7600</v>
      </c>
      <c r="Q17" s="24">
        <f t="shared" si="8"/>
        <v>20</v>
      </c>
      <c r="R17" s="39">
        <v>406</v>
      </c>
      <c r="S17" s="24">
        <f t="shared" si="9"/>
        <v>8120</v>
      </c>
    </row>
    <row r="18" spans="1:19" s="7" customFormat="1" ht="19.5" customHeight="1" x14ac:dyDescent="0.2">
      <c r="A18" s="32">
        <v>14</v>
      </c>
      <c r="B18" s="32" t="s">
        <v>49</v>
      </c>
      <c r="C18" s="33" t="s">
        <v>50</v>
      </c>
      <c r="D18" s="33" t="s">
        <v>23</v>
      </c>
      <c r="E18" s="37">
        <v>50</v>
      </c>
      <c r="F18" s="37">
        <f t="shared" si="0"/>
        <v>96.721311475409834</v>
      </c>
      <c r="G18" s="37">
        <f t="shared" si="1"/>
        <v>4836.0655737704919</v>
      </c>
      <c r="H18" s="38">
        <f t="shared" si="2"/>
        <v>50</v>
      </c>
      <c r="I18" s="39">
        <v>142.07</v>
      </c>
      <c r="J18" s="39">
        <f t="shared" si="3"/>
        <v>7103.5</v>
      </c>
      <c r="K18" s="24">
        <f t="shared" si="4"/>
        <v>50</v>
      </c>
      <c r="L18" s="39">
        <v>96.721311475409834</v>
      </c>
      <c r="M18" s="24">
        <f t="shared" si="5"/>
        <v>4836.0655737704919</v>
      </c>
      <c r="N18" s="24">
        <f t="shared" si="6"/>
        <v>50</v>
      </c>
      <c r="O18" s="39">
        <v>140</v>
      </c>
      <c r="P18" s="40">
        <f t="shared" si="7"/>
        <v>7000</v>
      </c>
      <c r="Q18" s="24">
        <f t="shared" si="8"/>
        <v>50</v>
      </c>
      <c r="R18" s="39">
        <v>135</v>
      </c>
      <c r="S18" s="24">
        <f t="shared" si="9"/>
        <v>6750</v>
      </c>
    </row>
    <row r="19" spans="1:19" s="25" customFormat="1" ht="14.25" customHeight="1" x14ac:dyDescent="0.2">
      <c r="A19" s="29"/>
      <c r="B19" s="51" t="s">
        <v>2</v>
      </c>
      <c r="C19" s="51"/>
      <c r="D19" s="51"/>
      <c r="E19" s="26"/>
      <c r="F19" s="26"/>
      <c r="G19" s="37">
        <v>0</v>
      </c>
      <c r="H19" s="24"/>
      <c r="I19" s="30"/>
      <c r="J19" s="23">
        <v>0</v>
      </c>
      <c r="K19" s="24"/>
      <c r="L19" s="24"/>
      <c r="M19" s="24">
        <v>0</v>
      </c>
      <c r="N19" s="24"/>
      <c r="O19" s="24"/>
      <c r="P19" s="24">
        <v>0</v>
      </c>
      <c r="Q19" s="24"/>
      <c r="R19" s="24"/>
      <c r="S19" s="24">
        <v>0</v>
      </c>
    </row>
    <row r="20" spans="1:19" s="25" customFormat="1" ht="15" customHeight="1" x14ac:dyDescent="0.2">
      <c r="A20" s="29"/>
      <c r="B20" s="51" t="s">
        <v>3</v>
      </c>
      <c r="C20" s="51"/>
      <c r="D20" s="51"/>
      <c r="E20" s="26"/>
      <c r="F20" s="26"/>
      <c r="G20" s="37">
        <v>0</v>
      </c>
      <c r="H20" s="24"/>
      <c r="I20" s="23"/>
      <c r="J20" s="23">
        <v>0</v>
      </c>
      <c r="K20" s="23"/>
      <c r="L20" s="23"/>
      <c r="M20" s="23">
        <v>0</v>
      </c>
      <c r="N20" s="23"/>
      <c r="O20" s="23"/>
      <c r="P20" s="23">
        <v>0</v>
      </c>
      <c r="Q20" s="23"/>
      <c r="R20" s="23"/>
      <c r="S20" s="23">
        <v>0</v>
      </c>
    </row>
    <row r="21" spans="1:19" s="8" customFormat="1" x14ac:dyDescent="0.2">
      <c r="A21" s="52" t="s">
        <v>5</v>
      </c>
      <c r="B21" s="52"/>
      <c r="C21" s="52"/>
      <c r="D21" s="52"/>
      <c r="E21" s="27"/>
      <c r="F21" s="27"/>
      <c r="G21" s="41">
        <f>SUM(G5:G20)</f>
        <v>117950.00213114753</v>
      </c>
      <c r="H21" s="42"/>
      <c r="I21" s="17"/>
      <c r="J21" s="18">
        <f>SUM(J5:J20)</f>
        <v>113505.84</v>
      </c>
      <c r="K21" s="18"/>
      <c r="L21" s="18"/>
      <c r="M21" s="18">
        <f>SUM(M5:M20)</f>
        <v>117950.00213114753</v>
      </c>
      <c r="N21" s="18"/>
      <c r="O21" s="18"/>
      <c r="P21" s="18">
        <f>SUM(P5:P20)</f>
        <v>127649.7</v>
      </c>
      <c r="Q21" s="18"/>
      <c r="R21" s="18"/>
      <c r="S21" s="18">
        <f>SUM(S5:S20)</f>
        <v>134988</v>
      </c>
    </row>
    <row r="22" spans="1:19" s="8" customFormat="1" x14ac:dyDescent="0.2">
      <c r="A22" s="52" t="s">
        <v>16</v>
      </c>
      <c r="B22" s="52"/>
      <c r="C22" s="52"/>
      <c r="D22" s="52"/>
      <c r="E22" s="27"/>
      <c r="F22" s="27"/>
      <c r="G22" s="41">
        <f>G21*0.22</f>
        <v>25949.000468852457</v>
      </c>
      <c r="H22" s="42"/>
      <c r="I22" s="17"/>
      <c r="J22" s="18">
        <f>J21*0.22</f>
        <v>24971.284799999998</v>
      </c>
      <c r="K22" s="18"/>
      <c r="L22" s="18"/>
      <c r="M22" s="18">
        <f>M21*0.22</f>
        <v>25949.000468852457</v>
      </c>
      <c r="N22" s="18"/>
      <c r="O22" s="18"/>
      <c r="P22" s="18">
        <f>P21*0.22</f>
        <v>28082.934000000001</v>
      </c>
      <c r="Q22" s="31"/>
      <c r="R22" s="31"/>
      <c r="S22" s="18">
        <f>S21*0.22</f>
        <v>29697.360000000001</v>
      </c>
    </row>
    <row r="23" spans="1:19" s="8" customFormat="1" x14ac:dyDescent="0.2">
      <c r="A23" s="52" t="s">
        <v>6</v>
      </c>
      <c r="B23" s="52"/>
      <c r="C23" s="52"/>
      <c r="D23" s="52"/>
      <c r="E23" s="27"/>
      <c r="F23" s="27"/>
      <c r="G23" s="41">
        <f>G21+G22</f>
        <v>143899.00259999998</v>
      </c>
      <c r="H23" s="42"/>
      <c r="I23" s="17"/>
      <c r="J23" s="18">
        <f>J21+J22</f>
        <v>138477.12479999999</v>
      </c>
      <c r="K23" s="18"/>
      <c r="L23" s="18"/>
      <c r="M23" s="18">
        <f>M21+M22</f>
        <v>143899.00259999998</v>
      </c>
      <c r="N23" s="18"/>
      <c r="O23" s="18"/>
      <c r="P23" s="18">
        <f>P21+P22</f>
        <v>155732.63399999999</v>
      </c>
      <c r="Q23" s="18"/>
      <c r="R23" s="18"/>
      <c r="S23" s="18">
        <f>S21+S22</f>
        <v>164685.35999999999</v>
      </c>
    </row>
    <row r="24" spans="1:19" s="12" customFormat="1" ht="14.25" x14ac:dyDescent="0.2">
      <c r="A24" s="47" t="s">
        <v>10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s="12" customFormat="1" ht="15" x14ac:dyDescent="0.25">
      <c r="A25" s="45" t="s">
        <v>51</v>
      </c>
      <c r="B25" s="2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>
        <f>M23</f>
        <v>143899.00259999998</v>
      </c>
      <c r="N25" s="20"/>
      <c r="O25" s="20"/>
      <c r="P25" s="20"/>
      <c r="Q25" s="20"/>
      <c r="R25" s="20"/>
      <c r="S25" s="20"/>
    </row>
    <row r="26" spans="1:19" ht="15" x14ac:dyDescent="0.25">
      <c r="A26" s="14" t="s">
        <v>13</v>
      </c>
      <c r="C26" s="13"/>
      <c r="D26" s="13"/>
      <c r="E26" s="15"/>
      <c r="F26" s="15"/>
      <c r="G26" s="15"/>
      <c r="H26" s="15"/>
      <c r="I26" s="15"/>
      <c r="J26" s="13"/>
      <c r="K26" s="10"/>
      <c r="L26" s="10"/>
      <c r="M26" s="22"/>
      <c r="N26" s="22"/>
      <c r="O26" s="10"/>
      <c r="P26" s="10"/>
      <c r="Q26" s="10"/>
    </row>
    <row r="27" spans="1:19" ht="15" x14ac:dyDescent="0.25">
      <c r="A27" s="9" t="s">
        <v>15</v>
      </c>
      <c r="C27" s="19"/>
      <c r="D27" s="19"/>
      <c r="E27" s="19"/>
      <c r="F27" s="19"/>
      <c r="G27" s="19"/>
      <c r="H27" s="19"/>
      <c r="I27" s="19"/>
      <c r="J27" s="19"/>
      <c r="K27" s="10"/>
      <c r="L27" s="10"/>
      <c r="M27" s="22"/>
      <c r="N27" s="22"/>
      <c r="O27" s="10"/>
      <c r="P27" s="10"/>
      <c r="Q27" s="10"/>
    </row>
  </sheetData>
  <autoFilter ref="A4:T18"/>
  <mergeCells count="12">
    <mergeCell ref="N3:P3"/>
    <mergeCell ref="Q3:S3"/>
    <mergeCell ref="A24:S24"/>
    <mergeCell ref="A1:S1"/>
    <mergeCell ref="E3:G3"/>
    <mergeCell ref="H3:J3"/>
    <mergeCell ref="K3:M3"/>
    <mergeCell ref="B19:D19"/>
    <mergeCell ref="B20:D20"/>
    <mergeCell ref="A21:D21"/>
    <mergeCell ref="A22:D22"/>
    <mergeCell ref="A23:D23"/>
  </mergeCells>
  <pageMargins left="0.27559055118110237" right="0.15748031496062992" top="0.23622047244094491" bottom="0.27559055118110237" header="0.15748031496062992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Чуракова Татьяна Ивановна</cp:lastModifiedBy>
  <cp:lastPrinted>2026-08-12T07:02:21Z</cp:lastPrinted>
  <dcterms:created xsi:type="dcterms:W3CDTF">1996-10-08T23:32:33Z</dcterms:created>
  <dcterms:modified xsi:type="dcterms:W3CDTF">2026-08-24T06:42:59Z</dcterms:modified>
</cp:coreProperties>
</file>